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Dianos, Egles\Viešiųjų pirkimų konkursai\Konkursai\Chemland\Konkursui2\"/>
    </mc:Choice>
  </mc:AlternateContent>
  <xr:revisionPtr revIDLastSave="0" documentId="13_ncr:1_{4D8C3777-872D-448B-80DB-5624DE55A535}" xr6:coauthVersionLast="47" xr6:coauthVersionMax="47" xr10:uidLastSave="{00000000-0000-0000-0000-000000000000}"/>
  <bookViews>
    <workbookView xWindow="-120" yWindow="-120" windowWidth="29040" windowHeight="15720" xr2:uid="{81D07946-16FA-44A4-96EF-53835208D86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3" i="1" l="1"/>
  <c r="H23" i="1"/>
  <c r="H13" i="1"/>
  <c r="I14" i="1" l="1"/>
  <c r="I15" i="1" l="1"/>
  <c r="I16" i="1"/>
  <c r="I17" i="1"/>
  <c r="I18" i="1"/>
  <c r="I19" i="1"/>
  <c r="I20" i="1"/>
  <c r="I21" i="1"/>
  <c r="I22" i="1"/>
  <c r="I23" i="1"/>
  <c r="I24" i="1"/>
  <c r="I25" i="1"/>
  <c r="I26" i="1"/>
  <c r="I27" i="1"/>
  <c r="I28" i="1"/>
  <c r="I29" i="1"/>
  <c r="I30" i="1"/>
  <c r="I31" i="1"/>
  <c r="I32" i="1"/>
  <c r="I33" i="1"/>
  <c r="I34" i="1"/>
  <c r="I35" i="1"/>
  <c r="H14" i="1"/>
  <c r="H15" i="1"/>
  <c r="H16" i="1"/>
  <c r="H17" i="1"/>
  <c r="H18" i="1"/>
  <c r="H19" i="1"/>
  <c r="H20" i="1"/>
  <c r="H21" i="1"/>
  <c r="H22" i="1"/>
  <c r="H24" i="1"/>
  <c r="H25" i="1"/>
  <c r="H26" i="1"/>
  <c r="H27" i="1"/>
  <c r="H28" i="1"/>
  <c r="H29" i="1"/>
  <c r="H30" i="1"/>
  <c r="H31" i="1"/>
  <c r="H32" i="1"/>
  <c r="H33" i="1"/>
  <c r="H34" i="1"/>
  <c r="H35" i="1"/>
  <c r="H36" i="1" l="1"/>
  <c r="H38" i="1" s="1"/>
  <c r="H4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Karolis Urbanavičius</author>
  </authors>
  <commentList>
    <comment ref="A6" authorId="0" shapeId="0" xr:uid="{696040E1-38F1-4DB3-A102-6A426FE6F06F}">
      <text>
        <r>
          <rPr>
            <sz val="9"/>
            <color indexed="81"/>
            <rFont val="Tahoma"/>
            <family val="2"/>
          </rPr>
          <t>Tiekėjas privalo siūlyti vieną  elektroninės parduotuvės prekių katalogą. 
Jeigu šioje skiltyje bus pasiūlytas daugiau nei vienas katalogas arba katalogas apskritai nepasiūlytas, bus laikoma, kad pasiūlymas neatitinka pirkimo dokumentuose nustatytų reikalavimų.</t>
        </r>
      </text>
    </comment>
    <comment ref="D12" authorId="0" shapeId="0" xr:uid="{4AD46268-A7A6-4F62-BA2C-1E9338C7889F}">
      <text>
        <r>
          <rPr>
            <sz val="9"/>
            <color indexed="81"/>
            <rFont val="Tahoma"/>
            <family val="2"/>
          </rPr>
          <t>Tais atvejais, kai mato vienetas yra "Vienetas" ar "rinkinys", ar "pakuotė" D stulpelyje turi būti nurodyti kiekiai po 1 vnt.</t>
        </r>
      </text>
    </comment>
    <comment ref="E12" authorId="0" shapeId="0" xr:uid="{52A693B2-DE70-44D5-B6AF-C9F725652ED8}">
      <text>
        <r>
          <rPr>
            <sz val="9"/>
            <color indexed="81"/>
            <rFont val="Tahoma"/>
            <family val="2"/>
          </rPr>
          <t xml:space="preserve">Šiame stulpelyje pateiktas visas bendras prekių vienetų kiekis visose C stulpelyje nurodytose pakuotėse.
G stulpelyje turi būti nurodytas 1 vnt. E stulpelio prekės įkainis.
</t>
        </r>
      </text>
    </comment>
  </commentList>
</comments>
</file>

<file path=xl/sharedStrings.xml><?xml version="1.0" encoding="utf-8"?>
<sst xmlns="http://schemas.openxmlformats.org/spreadsheetml/2006/main" count="75" uniqueCount="53">
  <si>
    <t>Prekės aprašymas</t>
  </si>
  <si>
    <t>Mato vnt.</t>
  </si>
  <si>
    <t>Orientacinis mato vnt. kiekis</t>
  </si>
  <si>
    <t>Orientacinis vnt. Kiekis</t>
  </si>
  <si>
    <t>Pildo tiekėjas</t>
  </si>
  <si>
    <r>
      <t xml:space="preserve">Siūlomą pakuotę sudarantis vnt skaičius 
</t>
    </r>
    <r>
      <rPr>
        <b/>
        <sz val="11"/>
        <color rgb="FFFF0000"/>
        <rFont val="Times New Roman"/>
        <family val="1"/>
      </rPr>
      <t>Pildo tiekėjas</t>
    </r>
    <r>
      <rPr>
        <b/>
        <sz val="11"/>
        <rFont val="Times New Roman"/>
        <family val="1"/>
      </rPr>
      <t xml:space="preserve"> </t>
    </r>
    <r>
      <rPr>
        <sz val="11"/>
        <rFont val="Times New Roman"/>
        <family val="1"/>
      </rPr>
      <t>(nurodomas tik skaičius)</t>
    </r>
  </si>
  <si>
    <r>
      <t xml:space="preserve">Suma EUR be PVM
</t>
    </r>
    <r>
      <rPr>
        <sz val="11"/>
        <rFont val="Times New Roman"/>
        <family val="1"/>
      </rPr>
      <t>(E ir G stulpelių  sandauga)</t>
    </r>
  </si>
  <si>
    <r>
      <t xml:space="preserve">1 pakuotės kaina
</t>
    </r>
    <r>
      <rPr>
        <sz val="11"/>
        <rFont val="Times New Roman"/>
        <family val="1"/>
      </rPr>
      <t>(D ir G stulpelių  sandauga)</t>
    </r>
  </si>
  <si>
    <t>vienetas</t>
  </si>
  <si>
    <t>TECHNINĖ SPECIFIKACIJA IR KAINOS PASIŪLYMO FORMA</t>
  </si>
  <si>
    <t>Preliminarus prekių sąrašas ir orientacinis ketinamas įsigyti jų kiekis</t>
  </si>
  <si>
    <t>Prekių katalogas 
(pateikiama nuoroda į tiekėjo vieną siūlomą viešai skelbiamą  elektroninės parduotuvės prekių katalogą, kuris privalo atitikti pirkimo dokumentų reikalavimus)</t>
  </si>
  <si>
    <r>
      <t>Nurodomas prekių katalogo regionas (valstybė)
(</t>
    </r>
    <r>
      <rPr>
        <b/>
        <i/>
        <sz val="11"/>
        <color rgb="FFFF0000"/>
        <rFont val="Times New Roman"/>
        <family val="1"/>
      </rPr>
      <t>pildoma, jeigu siūlomas  elektroninės parduotuvės prekių katalogas veikia daugiau, nei viename regione (valstybėje) ir todėl skiriasi prekių kainos</t>
    </r>
    <r>
      <rPr>
        <b/>
        <sz val="11"/>
        <color theme="1"/>
        <rFont val="Times New Roman"/>
        <family val="1"/>
      </rPr>
      <t>)</t>
    </r>
  </si>
  <si>
    <r>
      <t xml:space="preserve">Siūloma prekė (siūlomos elektroninės parduotuvės konkretaus produkto, atitinkančio nustatytus reikalavimus, katalogo kodas)
</t>
    </r>
    <r>
      <rPr>
        <b/>
        <i/>
        <sz val="11"/>
        <color rgb="FFFF0000"/>
        <rFont val="Times New Roman"/>
        <family val="1"/>
      </rPr>
      <t>Pildo tiekėjas</t>
    </r>
  </si>
  <si>
    <t>Bendra pasiūlymo kaina, EUR be PVM:</t>
  </si>
  <si>
    <t>Bendra pasiūlymo kaina pritaikius nuolaidą/antkainį, EUR be PVM:</t>
  </si>
  <si>
    <t>Pasiūlymo palyginamoji kaina, EUR su PVM:</t>
  </si>
  <si>
    <r>
      <rPr>
        <vertAlign val="superscript"/>
        <sz val="11"/>
        <color theme="1"/>
        <rFont val="Times New Roman"/>
        <family val="1"/>
      </rPr>
      <t>1</t>
    </r>
    <r>
      <rPr>
        <sz val="11"/>
        <color theme="1"/>
        <rFont val="Times New Roman"/>
        <family val="1"/>
      </rPr>
      <t xml:space="preserve"> pakuotę sudarančiam  vienetų skaičiui taikoma ±50 % paklaida (pvz. vietoj pakuotės, kurią sudaro 12 vienetų, tiekėjas gali siūlyti nuo 6 iki 18 vienetų)</t>
    </r>
  </si>
  <si>
    <r>
      <t>1 vnt. Prekės, esančios pakuotėje, įkainis EUR be PVM</t>
    </r>
    <r>
      <rPr>
        <b/>
        <vertAlign val="superscript"/>
        <sz val="11"/>
        <rFont val="Times New Roman"/>
        <family val="1"/>
      </rPr>
      <t>2</t>
    </r>
    <r>
      <rPr>
        <b/>
        <sz val="11"/>
        <rFont val="Times New Roman"/>
        <family val="1"/>
      </rPr>
      <t xml:space="preserve"> 
</t>
    </r>
    <r>
      <rPr>
        <b/>
        <sz val="11"/>
        <color rgb="FFFF0000"/>
        <rFont val="Times New Roman"/>
        <family val="1"/>
      </rPr>
      <t>Pildo tiekėjas</t>
    </r>
    <r>
      <rPr>
        <b/>
        <sz val="11"/>
        <rFont val="Times New Roman"/>
        <family val="1"/>
      </rPr>
      <t xml:space="preserve"> </t>
    </r>
  </si>
  <si>
    <r>
      <rPr>
        <vertAlign val="superscript"/>
        <sz val="11"/>
        <rFont val="Times New Roman"/>
        <family val="1"/>
      </rPr>
      <t>3</t>
    </r>
    <r>
      <rPr>
        <sz val="11"/>
        <rFont val="Times New Roman"/>
        <family val="1"/>
      </rPr>
      <t xml:space="preserve"> Lygiaverčiu laikomas pirkimo objektas, kurio savybės nėra prastesnės (t. 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t>
    </r>
  </si>
  <si>
    <r>
      <rPr>
        <b/>
        <i/>
        <sz val="11"/>
        <rFont val="Times New Roman"/>
        <family val="1"/>
      </rPr>
      <t>Siūlomų prekių aprašymas</t>
    </r>
    <r>
      <rPr>
        <b/>
        <sz val="11"/>
        <rFont val="Times New Roman"/>
        <family val="1"/>
      </rPr>
      <t xml:space="preserve">
</t>
    </r>
    <r>
      <rPr>
        <sz val="11"/>
        <rFont val="Times New Roman"/>
        <family val="1"/>
      </rPr>
      <t>(Pildo tiekėjas tik tuo atveju, jei siūlomos lygiaverčių parametrų prekės</t>
    </r>
    <r>
      <rPr>
        <vertAlign val="superscript"/>
        <sz val="11"/>
        <rFont val="Times New Roman"/>
        <family val="1"/>
      </rPr>
      <t>3</t>
    </r>
    <r>
      <rPr>
        <sz val="11"/>
        <rFont val="Times New Roman"/>
        <family val="1"/>
      </rPr>
      <t>)</t>
    </r>
  </si>
  <si>
    <r>
      <rPr>
        <b/>
        <sz val="11"/>
        <color theme="1"/>
        <rFont val="Times New Roman"/>
        <family val="1"/>
      </rPr>
      <t>Siūloma nuolaida/antkainis</t>
    </r>
    <r>
      <rPr>
        <b/>
        <vertAlign val="superscript"/>
        <sz val="11"/>
        <color theme="1"/>
        <rFont val="Times New Roman"/>
        <family val="1"/>
      </rPr>
      <t>4</t>
    </r>
    <r>
      <rPr>
        <b/>
        <sz val="11"/>
        <color theme="1"/>
        <rFont val="Times New Roman"/>
        <family val="1"/>
      </rPr>
      <t>, proc.</t>
    </r>
    <r>
      <rPr>
        <sz val="11"/>
        <color theme="1"/>
        <rFont val="Times New Roman"/>
        <family val="1"/>
      </rPr>
      <t xml:space="preserve"> (sveikas skaičius, antkainis pateikiamas su minuso ženklu, pvz.: nuolaida 10 arba antkainis -10) </t>
    </r>
    <r>
      <rPr>
        <b/>
        <i/>
        <sz val="11"/>
        <color rgb="FFFF0000"/>
        <rFont val="Times New Roman"/>
        <family val="1"/>
      </rPr>
      <t>pildo tiekėjas</t>
    </r>
  </si>
  <si>
    <r>
      <rPr>
        <vertAlign val="superscript"/>
        <sz val="11"/>
        <rFont val="Times New Roman"/>
        <family val="1"/>
      </rPr>
      <t>4</t>
    </r>
    <r>
      <rPr>
        <sz val="11"/>
        <rFont val="Times New Roman"/>
        <family val="1"/>
      </rPr>
      <t xml:space="preserve"> sutarties galiojimo laikotarpiu tiekėjas įsipareigoja visiems užsakymams taikyti nurodytą nuolaidą/antkainį nuo elektroninės parduotuvės prekių kataloge esančios kainos užsakymo pateikimo dieną. Tiekėjo pasiūlytos nuolaidos netaikymo atvejis - nuolaida sutarties vykdymo metu nėra sumuojama su kitomis tiekėjo taikomomis nuolaidomis, o taikoma ta nuolaida, kuri prekių užsakymo pateikimo dieną yra didesnė. </t>
    </r>
  </si>
  <si>
    <r>
      <rPr>
        <vertAlign val="superscript"/>
        <sz val="11"/>
        <color theme="1"/>
        <rFont val="Times New Roman"/>
        <family val="1"/>
      </rPr>
      <t>5</t>
    </r>
    <r>
      <rPr>
        <sz val="11"/>
        <color theme="1"/>
        <rFont val="Times New Roman"/>
        <family val="1"/>
      </rPr>
      <t xml:space="preserve">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r>
  </si>
  <si>
    <r>
      <t>PVM</t>
    </r>
    <r>
      <rPr>
        <vertAlign val="superscript"/>
        <sz val="11"/>
        <color theme="1"/>
        <rFont val="Times New Roman"/>
        <family val="1"/>
      </rPr>
      <t>5</t>
    </r>
    <r>
      <rPr>
        <sz val="11"/>
        <color theme="1"/>
        <rFont val="Times New Roman"/>
        <family val="1"/>
      </rPr>
      <t xml:space="preserve">, proc. </t>
    </r>
    <r>
      <rPr>
        <b/>
        <i/>
        <sz val="11"/>
        <color rgb="FFFF0000"/>
        <rFont val="Times New Roman"/>
        <family val="1"/>
      </rPr>
      <t>pildo tiekėjas</t>
    </r>
  </si>
  <si>
    <r>
      <rPr>
        <vertAlign val="superscript"/>
        <sz val="11"/>
        <color theme="1"/>
        <rFont val="Times New Roman"/>
        <family val="1"/>
      </rPr>
      <t>2</t>
    </r>
    <r>
      <rPr>
        <sz val="11"/>
        <color theme="1"/>
        <rFont val="Times New Roman"/>
        <family val="1"/>
      </rPr>
      <t xml:space="preserve"> prekės kaina, kuri yra pateikta elektroninės parduotuvės prekių kataloge, </t>
    </r>
    <r>
      <rPr>
        <sz val="11"/>
        <rFont val="Times New Roman"/>
        <family val="1"/>
      </rPr>
      <t>pasiūlymo pateikimo dieną</t>
    </r>
  </si>
  <si>
    <t>Spec. Sąlygų (Sutarties) priedas Nr. 2.2.</t>
  </si>
  <si>
    <r>
      <rPr>
        <b/>
        <sz val="11"/>
        <rFont val="Times New Roman"/>
        <family val="1"/>
      </rPr>
      <t>Reikalavimai Tiekėjo siūlomo elektroninės parduotuvės prekių katalogo asortimentui</t>
    </r>
    <r>
      <rPr>
        <sz val="11"/>
        <rFont val="Times New Roman"/>
        <family val="1"/>
      </rPr>
      <t xml:space="preserve">
1.	Katalogas turi būti viešai skelbiamas internete su viešai skelbiamomis prekių kainomis, veikiantis ir prieinamas pasinaudoti (suformuoti elektroninį užsakymą) bet kokiam Lietuvoje esančiam fiziniam ar juridiniam asmeniui be papildomos registracijos ar katalogo valdytojo patvirtinimo. 
2.	Tiekėjo siūlomame prekių kataloge turi būti ne mažesnis nei žemiau nurodytas siūlomų skirtingų komponentų kiekis (pasiūlymo pateikimo dieną ir visą Sutarties vykdymo laikotarpį):
2.1 Pipetės, jų priedai, antgaliai; ne mažiau kaip 200 skirtingų pozicijų;
2.2 Mėginių laikymui, saugojimui, kriolaikymui reikalingos priemonės, prietaisai; ne mažiau kaip 100 skirtingų pozicijų;
2.3 Filtravimui reikalingos priemonės, prietaisai, įranga; ne mažiau kaip 100 skirtingų pozicijų;
2.4 Mėginių paėmimo bei saugojimo priemonės; ne mažiau kaip 50 skirtingų pozicijų;
2.5 Mėgintuvėliai, kolbos, stiklinės ir kiti plastiko, stiklo laboratoriniai indai; ne mažiau kaip 200 skirtingų pozicijų;
2.6 Laboratorinės apsaugos priemonės; ne mažiau kaip 100 skirtingų pozicijų;
2.7 Ląstelių kultūros, serumai, terpės, reagentai, rinkiniai ir priemonės skirtos darbui su ląstelėmis; ne mažiau kaip 200 skirtingų pozicijų;
2.8 Molekulinės biologijos tyrimams reikalingi reagentai, rinkiniai, priemonės, smulki įranga; ne mažiau kaip 500 skirtingų pozicijų;
2.9 Imunologiniams, serologiniams tyrimams reikalingi reagentai, rinkiniai, priemonės; ne mažiau kaip 200 skirtingų pozicijų;
2.10 Mikrobiologijos tyrimams reikalingi reagentai, rinkiniai, priemonės; ne mažiau kaip 200 skirtingų pozicijų;</t>
    </r>
  </si>
  <si>
    <t>Soluble starch for analysis - Reag. Ph. Eur., 250g</t>
  </si>
  <si>
    <t>Ammonium acetate, min. 99%, LC/MS, eluent additive for UHPLC/MS, 25g</t>
  </si>
  <si>
    <t xml:space="preserve">Pipette Tips, 20 µl, sterile with filter, graduated at 1, 5, 10 µl. Pliable TPE upper part, leak-proof seal. Length 45,38 mm, top diameter 6,38 mm, bottom diameter 0,38 mm. Package 960 units. </t>
  </si>
  <si>
    <t>Buffer solution for pH electrode calibration - pH value (at 25°C): 4.01, 250ml</t>
  </si>
  <si>
    <t xml:space="preserve">Sterile serological pipette, clear PS graduated pipette with lateral stripe and synthetic plug, 1 ml, free of detectable DNase/Rnase, human DNA and pyrogens, temperature range 0 °C to +40 °C, for single use, triple packed. Volumetric accuracy: ± 2 %. Package 100 units. </t>
  </si>
  <si>
    <t>Sulphuric acid, 5M (10N), titripur, 1l</t>
  </si>
  <si>
    <t>Micro QS quartz cell for spectrophotometry (black walls), light path: 10 mm, Inside width: 2 mm, 0,5 ml tūrio, H x W x Outer L: 45 x 12.5 x 12.5 mm. Wave length 200 nm - 2500 nm.</t>
  </si>
  <si>
    <t>Centrifuge tubes 50ml, ø x h: 30 x 116 mm. Individual packaging. Purity Level: Forensic DNA Grade. Cap with one flatenned side and one fluted side. Polypropylene tubes with high density polyethylene screw cap. Max centrifugation speed 19500 g, operating temperature - 86 °C to 100 °C, with graduations. Package 48 units</t>
  </si>
  <si>
    <t xml:space="preserve">Lactose broth for microbiology. Ready-made culture media prepared in tubes. Meets Eu. Pharm., FDA, APHA, USP, AOAC and CeNAN, stamped in the European Community (EC) and ISO 9001: 2000 certified. 10 ml in one tube. Package 20 units </t>
  </si>
  <si>
    <t>Cup-shaped respirator with valve against dust/mist/nuisance, Level: Acid Gas. Classification EN 149:2001 + A1:2009.  Filter polyester / polypropylene / charcoal. Latex free, cup shaped with nose clip, low breathing resistance. Package 10 units.</t>
  </si>
  <si>
    <t>Stainless steel spatula. Resistant to corrosion and anti-magnetic. Length 150 mm. Spatula dimensions 26 x 16 mm.</t>
  </si>
  <si>
    <t xml:space="preserve">Benchtop pH meter. Automatic temperature compensation, integrated electrode holder, hold function and stability indicator. Supplied with electrode and arm. pH -2,00 to 16,00. Resolution 0,01. Dimensions 15,5 x 17,5 x 6,9 cm. </t>
  </si>
  <si>
    <t xml:space="preserve">Minicentrifuge supplied with rotor for 12 x 1.5/2 ml and 32 x 0.2 ml tubes and strips and 2 sets of 0.2 ml and 0.5ml adapters. Speed range 2000-10000rpm. Max RCF 6708×g. </t>
  </si>
  <si>
    <t>Syringe filters 0.2 µm diameter 15 mm, flow rate 10 ml/mm, regenerated cellulose membrane, hydrophilic, non-sterile, for ultra cleaning of aqueous solutions and organic solvents, autoclavable, connection: input luer lock, output luer. Package 50 units</t>
  </si>
  <si>
    <t>NMR tube scientific version in borosilicate glass 3.3 - frequency 500 MHZ, 5 mm diameter, length 178 mm. Package 5 units.</t>
  </si>
  <si>
    <t>Membrane filter pore size 0.22 µm, polyethersulfone, diameter 13 mm. Low protein binding. For ultra-fast sterile filtration of cell culture media, additives and other aqueous solutions. Package 100 units</t>
  </si>
  <si>
    <t xml:space="preserve">250 ml square bottle with GL 45 cap, borosilicate glass 3.3, transparent, graduated. Bottle resistant to temperatures from -70 °C to +500 °C, cap resistant to temperatures from  -40 °C to +140 °C. Space saving shape. </t>
  </si>
  <si>
    <t>Single-Channel Micropipette 1-10 ml, autoclavable, volume lock, UV resistant</t>
  </si>
  <si>
    <t>Syringe, 2 ml, centred luer cone, sterile, ISO 594-1, made of non-toxic materials (no latex, PVC or DEHP), syringe plus needle in one pack, package 100 units</t>
  </si>
  <si>
    <t>PVC glove 36 cm, size 10, in compliance with EN420, EN388, EN374. With double PVC coating on cotton support. Mechanical resistance to abrasion and good resistance to oils, greases, diluted acids. Package 10 pairs (20 units).</t>
  </si>
  <si>
    <t>Nitrile glove, 300mm - size L/9, powder free, high chemical resistant, length 300mm, palm thickness 0.31 mm, bi-materials: nitrile / neoprene bilayer, AQL 0.25, chemical risk type A, compliant with the EN 420: 2003, ISO 374-5:2016 and EN 374-2:2014, evaluated for the Chemical risk according to ISO 374-1:2016, EN 16523-1:2015 and EN 374-4:2013. Package 40 units.</t>
  </si>
  <si>
    <t>Miniature vortex mixer, speed 2800 rpm, orbit 4mm, operating temp. range : 4 to 65 °C. Dim. L x W x H: 94 x 99 x 66 mm, weight 0.4kg</t>
  </si>
  <si>
    <t>pakuotė*</t>
  </si>
  <si>
    <t>Darbui laboratorijoje skirti indai, priemonės, smulki įranga ir specifiniai chemijos produktai  2026-P2 (kontrolinis sąrašas parengtas Dutscher katalogo pagrindu)</t>
  </si>
  <si>
    <t>Microtube snap ClearLock 0.5 ml, with snap cap, certified ISCC Plus and ACT Label. Free from human DNA, DNase, RNase, endotoxins, ATP, PCR inhibitors. Non-cytotoxic. Package 500 units.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</si>
</sst>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6" x14ac:knownFonts="1">
    <font>
      <sz val="11"/>
      <color theme="1"/>
      <name val="Calibri"/>
      <family val="2"/>
      <charset val="186"/>
      <scheme val="minor"/>
    </font>
    <font>
      <sz val="11"/>
      <color indexed="8"/>
      <name val="Calibri"/>
      <family val="2"/>
      <scheme val="minor"/>
    </font>
    <font>
      <b/>
      <i/>
      <sz val="11"/>
      <color rgb="FFFF0000"/>
      <name val="Times New Roman"/>
      <family val="1"/>
    </font>
    <font>
      <sz val="9"/>
      <color indexed="81"/>
      <name val="Tahoma"/>
      <family val="2"/>
    </font>
    <font>
      <b/>
      <sz val="11"/>
      <color theme="1"/>
      <name val="Times New Roman"/>
      <family val="1"/>
    </font>
    <font>
      <sz val="11"/>
      <color theme="1"/>
      <name val="Times New Roman"/>
      <family val="1"/>
    </font>
    <font>
      <sz val="11"/>
      <name val="Times New Roman"/>
      <family val="1"/>
    </font>
    <font>
      <b/>
      <sz val="11"/>
      <name val="Times New Roman"/>
      <family val="1"/>
    </font>
    <font>
      <b/>
      <sz val="11"/>
      <color rgb="FFFF0000"/>
      <name val="Times New Roman"/>
      <family val="1"/>
    </font>
    <font>
      <b/>
      <i/>
      <sz val="11"/>
      <name val="Times New Roman"/>
      <family val="1"/>
    </font>
    <font>
      <b/>
      <sz val="11"/>
      <color theme="1"/>
      <name val="Times New Roman"/>
      <family val="1"/>
      <charset val="186"/>
    </font>
    <font>
      <vertAlign val="superscript"/>
      <sz val="11"/>
      <name val="Times New Roman"/>
      <family val="1"/>
    </font>
    <font>
      <vertAlign val="superscript"/>
      <sz val="11"/>
      <color theme="1"/>
      <name val="Times New Roman"/>
      <family val="1"/>
    </font>
    <font>
      <b/>
      <vertAlign val="superscript"/>
      <sz val="11"/>
      <name val="Times New Roman"/>
      <family val="1"/>
    </font>
    <font>
      <b/>
      <vertAlign val="superscript"/>
      <sz val="11"/>
      <color theme="1"/>
      <name val="Times New Roman"/>
      <family val="1"/>
    </font>
    <font>
      <sz val="11"/>
      <color rgb="FF000000"/>
      <name val="Times New Roman"/>
      <family val="1"/>
    </font>
  </fonts>
  <fills count="8">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43">
    <xf numFmtId="0" fontId="0" fillId="0" borderId="0" xfId="0"/>
    <xf numFmtId="0" fontId="6" fillId="0" borderId="0" xfId="0" applyFont="1" applyAlignment="1">
      <alignment wrapText="1"/>
    </xf>
    <xf numFmtId="0" fontId="7" fillId="0" borderId="0" xfId="0" applyFont="1" applyFill="1" applyAlignment="1"/>
    <xf numFmtId="0" fontId="7" fillId="0" borderId="0" xfId="0" applyFont="1" applyAlignment="1">
      <alignment horizontal="center" vertical="center" wrapText="1"/>
    </xf>
    <xf numFmtId="0" fontId="6" fillId="0" borderId="0" xfId="0" applyFont="1" applyAlignment="1">
      <alignment vertical="top" wrapText="1"/>
    </xf>
    <xf numFmtId="0" fontId="7" fillId="2" borderId="1" xfId="1" applyFont="1" applyFill="1" applyBorder="1" applyAlignment="1">
      <alignment horizontal="center" vertical="center" wrapText="1"/>
    </xf>
    <xf numFmtId="2" fontId="6" fillId="0" borderId="1" xfId="0" applyNumberFormat="1" applyFont="1" applyBorder="1" applyAlignment="1">
      <alignment horizontal="center" vertical="top" wrapText="1"/>
    </xf>
    <xf numFmtId="2" fontId="6" fillId="0" borderId="1" xfId="0" applyNumberFormat="1" applyFont="1" applyBorder="1" applyAlignment="1">
      <alignment horizontal="center" wrapText="1"/>
    </xf>
    <xf numFmtId="0" fontId="10" fillId="0" borderId="0" xfId="0" applyFont="1"/>
    <xf numFmtId="0" fontId="6" fillId="0" borderId="0" xfId="0" applyFont="1" applyFill="1" applyAlignment="1">
      <alignment wrapText="1"/>
    </xf>
    <xf numFmtId="0" fontId="5" fillId="0" borderId="0" xfId="0" applyFont="1" applyAlignment="1">
      <alignment vertical="top" wrapText="1"/>
    </xf>
    <xf numFmtId="0" fontId="6" fillId="0" borderId="0" xfId="0" applyFont="1" applyAlignment="1">
      <alignment horizontal="center" wrapText="1"/>
    </xf>
    <xf numFmtId="0" fontId="6" fillId="0" borderId="0" xfId="0" applyFont="1" applyAlignment="1">
      <alignment horizontal="left" vertical="top" wrapText="1"/>
    </xf>
    <xf numFmtId="0" fontId="6" fillId="0" borderId="1" xfId="0" applyFont="1" applyFill="1" applyBorder="1" applyAlignment="1">
      <alignment vertical="top" wrapText="1"/>
    </xf>
    <xf numFmtId="0" fontId="6" fillId="0" borderId="1" xfId="0" applyFont="1" applyFill="1" applyBorder="1" applyAlignment="1">
      <alignment horizontal="center" vertical="top" wrapText="1"/>
    </xf>
    <xf numFmtId="2" fontId="6" fillId="0" borderId="1" xfId="0" applyNumberFormat="1" applyFont="1" applyFill="1" applyBorder="1" applyAlignment="1">
      <alignment horizontal="center" vertical="top" wrapText="1"/>
    </xf>
    <xf numFmtId="0" fontId="6" fillId="0" borderId="0" xfId="0" applyFont="1" applyFill="1" applyAlignment="1">
      <alignment vertical="top" wrapText="1"/>
    </xf>
    <xf numFmtId="0" fontId="0" fillId="0" borderId="1" xfId="0" applyFill="1" applyBorder="1" applyAlignment="1">
      <alignment horizontal="center" vertical="top" wrapText="1"/>
    </xf>
    <xf numFmtId="0" fontId="5" fillId="0" borderId="0" xfId="0" applyFont="1" applyAlignment="1">
      <alignment horizontal="left" vertical="top" wrapText="1"/>
    </xf>
    <xf numFmtId="0" fontId="6" fillId="6" borderId="1" xfId="0" applyFont="1" applyFill="1" applyBorder="1" applyAlignment="1">
      <alignment horizontal="center" vertical="top" wrapText="1"/>
    </xf>
    <xf numFmtId="164" fontId="6" fillId="6" borderId="1" xfId="0" applyNumberFormat="1" applyFont="1" applyFill="1" applyBorder="1" applyAlignment="1">
      <alignment horizontal="center" vertical="top" wrapText="1"/>
    </xf>
    <xf numFmtId="0" fontId="5" fillId="0" borderId="0" xfId="0" applyFont="1" applyAlignment="1">
      <alignment horizontal="left" vertical="top"/>
    </xf>
    <xf numFmtId="2" fontId="6" fillId="6" borderId="1" xfId="0" applyNumberFormat="1" applyFont="1" applyFill="1" applyBorder="1" applyAlignment="1">
      <alignment horizontal="center" wrapText="1"/>
    </xf>
    <xf numFmtId="0" fontId="6" fillId="6" borderId="1" xfId="0" applyFont="1" applyFill="1" applyBorder="1" applyAlignment="1">
      <alignment vertical="top" wrapText="1"/>
    </xf>
    <xf numFmtId="0" fontId="5" fillId="5" borderId="1" xfId="0" applyFont="1" applyFill="1" applyBorder="1" applyAlignment="1">
      <alignment horizontal="left" vertical="top" wrapText="1"/>
    </xf>
    <xf numFmtId="0" fontId="6" fillId="0" borderId="1" xfId="0" applyFont="1" applyBorder="1" applyAlignment="1">
      <alignment wrapText="1"/>
    </xf>
    <xf numFmtId="0" fontId="5" fillId="0" borderId="1" xfId="0" applyFont="1" applyFill="1" applyBorder="1" applyAlignment="1">
      <alignment horizontal="left" vertical="top" wrapText="1"/>
    </xf>
    <xf numFmtId="0" fontId="15" fillId="6" borderId="1" xfId="0" applyFont="1" applyFill="1" applyBorder="1" applyAlignment="1">
      <alignment horizontal="left" vertical="center"/>
    </xf>
    <xf numFmtId="0" fontId="5" fillId="0" borderId="0" xfId="0" applyFont="1" applyAlignment="1">
      <alignment horizontal="lef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2" fillId="6" borderId="2" xfId="0" applyFont="1" applyFill="1" applyBorder="1" applyAlignment="1" applyProtection="1">
      <alignment horizontal="left" vertical="center" wrapText="1"/>
      <protection locked="0"/>
    </xf>
    <xf numFmtId="0" fontId="2" fillId="6" borderId="4" xfId="0" applyFont="1" applyFill="1" applyBorder="1" applyAlignment="1" applyProtection="1">
      <alignment horizontal="left" vertical="center" wrapText="1"/>
      <protection locked="0"/>
    </xf>
    <xf numFmtId="0" fontId="2" fillId="6" borderId="3" xfId="0" applyFont="1" applyFill="1" applyBorder="1" applyAlignment="1" applyProtection="1">
      <alignment horizontal="left" vertical="center" wrapText="1"/>
      <protection locked="0"/>
    </xf>
    <xf numFmtId="0" fontId="6" fillId="0" borderId="0" xfId="0" applyFont="1" applyFill="1" applyAlignment="1">
      <alignment horizontal="left" vertical="top" wrapText="1"/>
    </xf>
    <xf numFmtId="0" fontId="5" fillId="4" borderId="2" xfId="0" applyFont="1" applyFill="1" applyBorder="1" applyAlignment="1">
      <alignment horizontal="right" vertical="top" wrapText="1"/>
    </xf>
    <xf numFmtId="0" fontId="5" fillId="4" borderId="3"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3" xfId="0" applyFont="1" applyFill="1" applyBorder="1" applyAlignment="1">
      <alignment horizontal="righ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5" fillId="7" borderId="2" xfId="0" applyFont="1" applyFill="1" applyBorder="1" applyAlignment="1">
      <alignment horizontal="right" vertical="top" wrapText="1"/>
    </xf>
    <xf numFmtId="0" fontId="5" fillId="7" borderId="3" xfId="0" applyFont="1" applyFill="1" applyBorder="1" applyAlignment="1">
      <alignment horizontal="right" vertical="top" wrapText="1"/>
    </xf>
  </cellXfs>
  <cellStyles count="2">
    <cellStyle name="Normal" xfId="0" builtinId="0"/>
    <cellStyle name="Normal 2" xfId="1" xr:uid="{F4E3DE20-17CD-46AA-B042-CB08619D8C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B8FA2-FDD7-4C7B-9934-715B33703FAA}">
  <dimension ref="A1:K46"/>
  <sheetViews>
    <sheetView tabSelected="1" topLeftCell="A19" zoomScale="110" zoomScaleNormal="110" workbookViewId="0">
      <selection activeCell="D25" sqref="D25"/>
    </sheetView>
  </sheetViews>
  <sheetFormatPr defaultRowHeight="15" x14ac:dyDescent="0.25"/>
  <cols>
    <col min="1" max="1" width="64.7109375" style="1" customWidth="1"/>
    <col min="2" max="2" width="9.140625" style="1"/>
    <col min="3" max="3" width="12.85546875" style="1" customWidth="1"/>
    <col min="4" max="4" width="22.5703125" style="1" customWidth="1"/>
    <col min="5" max="5" width="11.85546875" style="1" customWidth="1"/>
    <col min="6" max="6" width="40.140625" style="1" customWidth="1"/>
    <col min="7" max="7" width="21.85546875" style="1" customWidth="1"/>
    <col min="8" max="8" width="14.7109375" style="1" customWidth="1"/>
    <col min="9" max="9" width="14.85546875" style="1" customWidth="1"/>
    <col min="10" max="10" width="25" style="1" customWidth="1"/>
    <col min="11" max="16384" width="9.140625" style="1"/>
  </cols>
  <sheetData>
    <row r="1" spans="1:10" x14ac:dyDescent="0.25">
      <c r="F1" s="9" t="s">
        <v>26</v>
      </c>
    </row>
    <row r="2" spans="1:10" x14ac:dyDescent="0.25">
      <c r="C2" s="8" t="s">
        <v>9</v>
      </c>
      <c r="D2" s="8"/>
    </row>
    <row r="3" spans="1:10" x14ac:dyDescent="0.25">
      <c r="B3" s="2"/>
      <c r="C3" s="2" t="s">
        <v>51</v>
      </c>
      <c r="D3" s="2"/>
      <c r="E3" s="2"/>
    </row>
    <row r="4" spans="1:10" x14ac:dyDescent="0.25">
      <c r="B4" s="2"/>
    </row>
    <row r="5" spans="1:10" x14ac:dyDescent="0.25">
      <c r="B5" s="2"/>
    </row>
    <row r="6" spans="1:10" ht="60.75" customHeight="1" x14ac:dyDescent="0.25">
      <c r="A6" s="29" t="s">
        <v>11</v>
      </c>
      <c r="B6" s="30"/>
      <c r="C6" s="31" t="s">
        <v>4</v>
      </c>
      <c r="D6" s="32"/>
      <c r="E6" s="32"/>
      <c r="F6" s="33"/>
    </row>
    <row r="7" spans="1:10" ht="48.75" customHeight="1" x14ac:dyDescent="0.25">
      <c r="A7" s="29" t="s">
        <v>12</v>
      </c>
      <c r="B7" s="30"/>
      <c r="C7" s="31" t="s">
        <v>4</v>
      </c>
      <c r="D7" s="32"/>
      <c r="E7" s="32"/>
      <c r="F7" s="33"/>
    </row>
    <row r="8" spans="1:10" x14ac:dyDescent="0.25">
      <c r="B8" s="2"/>
    </row>
    <row r="9" spans="1:10" s="12" customFormat="1" ht="231" customHeight="1" x14ac:dyDescent="0.25">
      <c r="A9" s="39" t="s">
        <v>27</v>
      </c>
      <c r="B9" s="39"/>
      <c r="C9" s="39"/>
      <c r="D9" s="39"/>
      <c r="E9" s="39"/>
      <c r="F9" s="39"/>
      <c r="G9" s="39"/>
    </row>
    <row r="10" spans="1:10" ht="20.25" customHeight="1" x14ac:dyDescent="0.25">
      <c r="A10" s="11"/>
      <c r="B10" s="11"/>
      <c r="C10" s="11"/>
      <c r="D10" s="11"/>
      <c r="E10" s="11"/>
      <c r="F10" s="11"/>
      <c r="G10" s="11"/>
    </row>
    <row r="11" spans="1:10" ht="17.25" customHeight="1" x14ac:dyDescent="0.25">
      <c r="A11" s="40" t="s">
        <v>10</v>
      </c>
      <c r="B11" s="40"/>
      <c r="C11" s="40"/>
      <c r="D11" s="40"/>
      <c r="E11" s="11"/>
      <c r="F11" s="11"/>
      <c r="G11" s="11"/>
    </row>
    <row r="12" spans="1:10" s="3" customFormat="1" ht="78" x14ac:dyDescent="0.25">
      <c r="A12" s="5" t="s">
        <v>0</v>
      </c>
      <c r="B12" s="5" t="s">
        <v>1</v>
      </c>
      <c r="C12" s="5" t="s">
        <v>2</v>
      </c>
      <c r="D12" s="5" t="s">
        <v>5</v>
      </c>
      <c r="E12" s="5" t="s">
        <v>3</v>
      </c>
      <c r="F12" s="5" t="s">
        <v>13</v>
      </c>
      <c r="G12" s="5" t="s">
        <v>18</v>
      </c>
      <c r="H12" s="5" t="s">
        <v>6</v>
      </c>
      <c r="I12" s="5" t="s">
        <v>7</v>
      </c>
      <c r="J12" s="5" t="s">
        <v>20</v>
      </c>
    </row>
    <row r="13" spans="1:10" s="4" customFormat="1" x14ac:dyDescent="0.25">
      <c r="A13" s="24" t="s">
        <v>28</v>
      </c>
      <c r="B13" s="13" t="s">
        <v>8</v>
      </c>
      <c r="C13" s="17">
        <v>4</v>
      </c>
      <c r="D13" s="19"/>
      <c r="E13" s="14">
        <v>4</v>
      </c>
      <c r="F13" s="27"/>
      <c r="G13" s="20"/>
      <c r="H13" s="6">
        <f>E13*G13</f>
        <v>0</v>
      </c>
      <c r="I13" s="6">
        <f>D13*G13</f>
        <v>0</v>
      </c>
      <c r="J13" s="23"/>
    </row>
    <row r="14" spans="1:10" s="4" customFormat="1" ht="30" x14ac:dyDescent="0.25">
      <c r="A14" s="24" t="s">
        <v>29</v>
      </c>
      <c r="B14" s="13" t="s">
        <v>8</v>
      </c>
      <c r="C14" s="17">
        <v>15</v>
      </c>
      <c r="D14" s="19"/>
      <c r="E14" s="14">
        <v>15</v>
      </c>
      <c r="F14" s="27"/>
      <c r="G14" s="20"/>
      <c r="H14" s="6">
        <f t="shared" ref="H14:H35" si="0">E14*G14</f>
        <v>0</v>
      </c>
      <c r="I14" s="6">
        <f>D14*G14</f>
        <v>0</v>
      </c>
      <c r="J14" s="23"/>
    </row>
    <row r="15" spans="1:10" s="4" customFormat="1" x14ac:dyDescent="0.25">
      <c r="A15" s="24" t="s">
        <v>33</v>
      </c>
      <c r="B15" s="13" t="s">
        <v>8</v>
      </c>
      <c r="C15" s="17">
        <v>5</v>
      </c>
      <c r="D15" s="19"/>
      <c r="E15" s="14">
        <v>5</v>
      </c>
      <c r="F15" s="27"/>
      <c r="G15" s="20"/>
      <c r="H15" s="6">
        <f t="shared" si="0"/>
        <v>0</v>
      </c>
      <c r="I15" s="6">
        <f t="shared" ref="I15:I35" si="1">D15*G15</f>
        <v>0</v>
      </c>
      <c r="J15" s="23"/>
    </row>
    <row r="16" spans="1:10" s="4" customFormat="1" ht="45" x14ac:dyDescent="0.25">
      <c r="A16" s="24" t="s">
        <v>43</v>
      </c>
      <c r="B16" s="13" t="s">
        <v>50</v>
      </c>
      <c r="C16" s="17">
        <v>8</v>
      </c>
      <c r="D16" s="19"/>
      <c r="E16" s="14">
        <v>800</v>
      </c>
      <c r="F16" s="27"/>
      <c r="G16" s="20"/>
      <c r="H16" s="6">
        <f t="shared" si="0"/>
        <v>0</v>
      </c>
      <c r="I16" s="6">
        <f t="shared" si="1"/>
        <v>0</v>
      </c>
      <c r="J16" s="23"/>
    </row>
    <row r="17" spans="1:10" s="4" customFormat="1" ht="45" x14ac:dyDescent="0.25">
      <c r="A17" s="24" t="s">
        <v>44</v>
      </c>
      <c r="B17" s="13" t="s">
        <v>8</v>
      </c>
      <c r="C17" s="17">
        <v>40</v>
      </c>
      <c r="D17" s="19"/>
      <c r="E17" s="14">
        <v>40</v>
      </c>
      <c r="F17" s="27"/>
      <c r="G17" s="20"/>
      <c r="H17" s="6">
        <f t="shared" si="0"/>
        <v>0</v>
      </c>
      <c r="I17" s="6">
        <f t="shared" si="1"/>
        <v>0</v>
      </c>
      <c r="J17" s="23"/>
    </row>
    <row r="18" spans="1:10" s="4" customFormat="1" ht="60" x14ac:dyDescent="0.25">
      <c r="A18" s="26" t="s">
        <v>41</v>
      </c>
      <c r="B18" s="13" t="s">
        <v>50</v>
      </c>
      <c r="C18" s="17">
        <v>8</v>
      </c>
      <c r="D18" s="19"/>
      <c r="E18" s="14">
        <v>400</v>
      </c>
      <c r="F18" s="27"/>
      <c r="G18" s="20"/>
      <c r="H18" s="6">
        <f t="shared" si="0"/>
        <v>0</v>
      </c>
      <c r="I18" s="6">
        <f t="shared" si="1"/>
        <v>0</v>
      </c>
      <c r="J18" s="23"/>
    </row>
    <row r="19" spans="1:10" s="4" customFormat="1" ht="45" x14ac:dyDescent="0.25">
      <c r="A19" s="24" t="s">
        <v>34</v>
      </c>
      <c r="B19" s="13" t="s">
        <v>8</v>
      </c>
      <c r="C19" s="17">
        <v>2</v>
      </c>
      <c r="D19" s="19"/>
      <c r="E19" s="14">
        <v>2</v>
      </c>
      <c r="F19" s="27"/>
      <c r="G19" s="20"/>
      <c r="H19" s="6">
        <f t="shared" si="0"/>
        <v>0</v>
      </c>
      <c r="I19" s="6">
        <f t="shared" si="1"/>
        <v>0</v>
      </c>
      <c r="J19" s="23"/>
    </row>
    <row r="20" spans="1:10" s="4" customFormat="1" ht="75" x14ac:dyDescent="0.25">
      <c r="A20" s="24" t="s">
        <v>35</v>
      </c>
      <c r="B20" s="13" t="s">
        <v>50</v>
      </c>
      <c r="C20" s="17">
        <v>4</v>
      </c>
      <c r="D20" s="19"/>
      <c r="E20" s="14">
        <v>192</v>
      </c>
      <c r="F20" s="27"/>
      <c r="G20" s="20"/>
      <c r="H20" s="6">
        <f t="shared" si="0"/>
        <v>0</v>
      </c>
      <c r="I20" s="6">
        <f t="shared" si="1"/>
        <v>0</v>
      </c>
      <c r="J20" s="23"/>
    </row>
    <row r="21" spans="1:10" s="4" customFormat="1" ht="30" x14ac:dyDescent="0.25">
      <c r="A21" s="24" t="s">
        <v>45</v>
      </c>
      <c r="B21" s="13" t="s">
        <v>8</v>
      </c>
      <c r="C21" s="17">
        <v>7</v>
      </c>
      <c r="D21" s="19"/>
      <c r="E21" s="14">
        <v>7</v>
      </c>
      <c r="F21" s="27"/>
      <c r="G21" s="20"/>
      <c r="H21" s="6">
        <f t="shared" si="0"/>
        <v>0</v>
      </c>
      <c r="I21" s="6">
        <f t="shared" si="1"/>
        <v>0</v>
      </c>
      <c r="J21" s="23"/>
    </row>
    <row r="22" spans="1:10" s="4" customFormat="1" ht="60" x14ac:dyDescent="0.25">
      <c r="A22" s="24" t="s">
        <v>36</v>
      </c>
      <c r="B22" s="13" t="s">
        <v>50</v>
      </c>
      <c r="C22" s="17">
        <v>3</v>
      </c>
      <c r="D22" s="19"/>
      <c r="E22" s="14">
        <v>60</v>
      </c>
      <c r="F22" s="27"/>
      <c r="G22" s="20"/>
      <c r="H22" s="6">
        <f t="shared" si="0"/>
        <v>0</v>
      </c>
      <c r="I22" s="6">
        <f t="shared" si="1"/>
        <v>0</v>
      </c>
      <c r="J22" s="23"/>
    </row>
    <row r="23" spans="1:10" s="4" customFormat="1" ht="60" x14ac:dyDescent="0.25">
      <c r="A23" s="24" t="s">
        <v>37</v>
      </c>
      <c r="B23" s="13" t="s">
        <v>50</v>
      </c>
      <c r="C23" s="17">
        <v>6</v>
      </c>
      <c r="D23" s="19"/>
      <c r="E23" s="14">
        <v>60</v>
      </c>
      <c r="F23" s="27"/>
      <c r="G23" s="20"/>
      <c r="H23" s="6">
        <f>E23*G23</f>
        <v>0</v>
      </c>
      <c r="I23" s="6">
        <f t="shared" si="1"/>
        <v>0</v>
      </c>
      <c r="J23" s="23"/>
    </row>
    <row r="24" spans="1:10" s="4" customFormat="1" ht="45" x14ac:dyDescent="0.25">
      <c r="A24" s="26" t="s">
        <v>46</v>
      </c>
      <c r="B24" s="13" t="s">
        <v>50</v>
      </c>
      <c r="C24" s="17">
        <v>20</v>
      </c>
      <c r="D24" s="19"/>
      <c r="E24" s="14">
        <v>2000</v>
      </c>
      <c r="F24" s="27"/>
      <c r="G24" s="20"/>
      <c r="H24" s="6">
        <f t="shared" si="0"/>
        <v>0</v>
      </c>
      <c r="I24" s="6">
        <f t="shared" si="1"/>
        <v>0</v>
      </c>
      <c r="J24" s="23"/>
    </row>
    <row r="25" spans="1:10" s="4" customFormat="1" ht="45" x14ac:dyDescent="0.25">
      <c r="A25" s="26" t="s">
        <v>52</v>
      </c>
      <c r="B25" s="13" t="s">
        <v>50</v>
      </c>
      <c r="C25" s="17">
        <v>11</v>
      </c>
      <c r="D25" s="19"/>
      <c r="E25" s="14">
        <v>5500</v>
      </c>
      <c r="F25" s="27"/>
      <c r="G25" s="20"/>
      <c r="H25" s="6">
        <f t="shared" si="0"/>
        <v>0</v>
      </c>
      <c r="I25" s="6">
        <f t="shared" si="1"/>
        <v>0</v>
      </c>
      <c r="J25" s="23"/>
    </row>
    <row r="26" spans="1:10" s="4" customFormat="1" ht="49.5" customHeight="1" x14ac:dyDescent="0.25">
      <c r="A26" s="26" t="s">
        <v>47</v>
      </c>
      <c r="B26" s="13" t="s">
        <v>50</v>
      </c>
      <c r="C26" s="17">
        <v>15</v>
      </c>
      <c r="D26" s="19"/>
      <c r="E26" s="14">
        <v>300</v>
      </c>
      <c r="F26" s="27"/>
      <c r="G26" s="20"/>
      <c r="H26" s="6">
        <f t="shared" si="0"/>
        <v>0</v>
      </c>
      <c r="I26" s="6">
        <f t="shared" si="1"/>
        <v>0</v>
      </c>
      <c r="J26" s="23"/>
    </row>
    <row r="27" spans="1:10" s="4" customFormat="1" ht="30" x14ac:dyDescent="0.25">
      <c r="A27" s="24" t="s">
        <v>38</v>
      </c>
      <c r="B27" s="13" t="s">
        <v>8</v>
      </c>
      <c r="C27" s="17">
        <v>15</v>
      </c>
      <c r="D27" s="19"/>
      <c r="E27" s="14">
        <v>15</v>
      </c>
      <c r="F27" s="27"/>
      <c r="G27" s="20"/>
      <c r="H27" s="6">
        <f t="shared" si="0"/>
        <v>0</v>
      </c>
      <c r="I27" s="6">
        <f t="shared" si="1"/>
        <v>0</v>
      </c>
      <c r="J27" s="23"/>
    </row>
    <row r="28" spans="1:10" s="4" customFormat="1" ht="45" x14ac:dyDescent="0.25">
      <c r="A28" s="24" t="s">
        <v>30</v>
      </c>
      <c r="B28" s="13" t="s">
        <v>50</v>
      </c>
      <c r="C28" s="17">
        <v>5</v>
      </c>
      <c r="D28" s="19"/>
      <c r="E28" s="14">
        <v>4800</v>
      </c>
      <c r="F28" s="27"/>
      <c r="G28" s="20"/>
      <c r="H28" s="6">
        <f t="shared" si="0"/>
        <v>0</v>
      </c>
      <c r="I28" s="6">
        <f t="shared" si="1"/>
        <v>0</v>
      </c>
      <c r="J28" s="23"/>
    </row>
    <row r="29" spans="1:10" s="4" customFormat="1" ht="30" x14ac:dyDescent="0.25">
      <c r="A29" s="24" t="s">
        <v>31</v>
      </c>
      <c r="B29" s="13" t="s">
        <v>8</v>
      </c>
      <c r="C29" s="17">
        <v>10</v>
      </c>
      <c r="D29" s="19"/>
      <c r="E29" s="14">
        <v>10</v>
      </c>
      <c r="F29" s="27"/>
      <c r="G29" s="20"/>
      <c r="H29" s="6">
        <f t="shared" si="0"/>
        <v>0</v>
      </c>
      <c r="I29" s="6">
        <f t="shared" si="1"/>
        <v>0</v>
      </c>
      <c r="J29" s="23"/>
    </row>
    <row r="30" spans="1:10" s="4" customFormat="1" ht="60" x14ac:dyDescent="0.25">
      <c r="A30" s="24" t="s">
        <v>39</v>
      </c>
      <c r="B30" s="13" t="s">
        <v>8</v>
      </c>
      <c r="C30" s="17">
        <v>3</v>
      </c>
      <c r="D30" s="19"/>
      <c r="E30" s="14">
        <v>3</v>
      </c>
      <c r="F30" s="27"/>
      <c r="G30" s="20"/>
      <c r="H30" s="6">
        <f t="shared" si="0"/>
        <v>0</v>
      </c>
      <c r="I30" s="6">
        <f t="shared" si="1"/>
        <v>0</v>
      </c>
      <c r="J30" s="23"/>
    </row>
    <row r="31" spans="1:10" s="4" customFormat="1" ht="60" x14ac:dyDescent="0.25">
      <c r="A31" s="24" t="s">
        <v>32</v>
      </c>
      <c r="B31" s="13" t="s">
        <v>50</v>
      </c>
      <c r="C31" s="17">
        <v>5</v>
      </c>
      <c r="D31" s="19"/>
      <c r="E31" s="14">
        <v>500</v>
      </c>
      <c r="F31" s="27"/>
      <c r="G31" s="20"/>
      <c r="H31" s="6">
        <f t="shared" si="0"/>
        <v>0</v>
      </c>
      <c r="I31" s="6">
        <f t="shared" si="1"/>
        <v>0</v>
      </c>
      <c r="J31" s="23"/>
    </row>
    <row r="32" spans="1:10" s="4" customFormat="1" ht="30" x14ac:dyDescent="0.25">
      <c r="A32" s="26" t="s">
        <v>42</v>
      </c>
      <c r="B32" s="13" t="s">
        <v>50</v>
      </c>
      <c r="C32" s="17">
        <v>10</v>
      </c>
      <c r="D32" s="19"/>
      <c r="E32" s="14">
        <v>50</v>
      </c>
      <c r="F32" s="27"/>
      <c r="G32" s="20"/>
      <c r="H32" s="6">
        <f t="shared" si="0"/>
        <v>0</v>
      </c>
      <c r="I32" s="6">
        <f t="shared" si="1"/>
        <v>0</v>
      </c>
      <c r="J32" s="23"/>
    </row>
    <row r="33" spans="1:11" s="16" customFormat="1" ht="79.5" customHeight="1" x14ac:dyDescent="0.25">
      <c r="A33" s="24" t="s">
        <v>48</v>
      </c>
      <c r="B33" s="13" t="s">
        <v>50</v>
      </c>
      <c r="C33" s="17">
        <v>20</v>
      </c>
      <c r="D33" s="19"/>
      <c r="E33" s="14">
        <v>800</v>
      </c>
      <c r="F33" s="27"/>
      <c r="G33" s="20"/>
      <c r="H33" s="15">
        <f t="shared" si="0"/>
        <v>0</v>
      </c>
      <c r="I33" s="15">
        <f t="shared" si="1"/>
        <v>0</v>
      </c>
      <c r="J33" s="23"/>
    </row>
    <row r="34" spans="1:11" s="16" customFormat="1" ht="45" x14ac:dyDescent="0.25">
      <c r="A34" s="25" t="s">
        <v>40</v>
      </c>
      <c r="B34" s="13" t="s">
        <v>8</v>
      </c>
      <c r="C34" s="17">
        <v>2</v>
      </c>
      <c r="D34" s="19"/>
      <c r="E34" s="14">
        <v>2</v>
      </c>
      <c r="F34" s="27"/>
      <c r="G34" s="20"/>
      <c r="H34" s="15">
        <f t="shared" si="0"/>
        <v>0</v>
      </c>
      <c r="I34" s="15">
        <f t="shared" si="1"/>
        <v>0</v>
      </c>
      <c r="J34" s="23"/>
    </row>
    <row r="35" spans="1:11" s="16" customFormat="1" ht="30" x14ac:dyDescent="0.25">
      <c r="A35" s="25" t="s">
        <v>49</v>
      </c>
      <c r="B35" s="13" t="s">
        <v>8</v>
      </c>
      <c r="C35" s="17">
        <v>2</v>
      </c>
      <c r="D35" s="19"/>
      <c r="E35" s="14">
        <v>1</v>
      </c>
      <c r="F35" s="27"/>
      <c r="G35" s="20"/>
      <c r="H35" s="15">
        <f t="shared" si="0"/>
        <v>0</v>
      </c>
      <c r="I35" s="15">
        <f t="shared" si="1"/>
        <v>0</v>
      </c>
      <c r="J35" s="23"/>
    </row>
    <row r="36" spans="1:11" x14ac:dyDescent="0.25">
      <c r="F36" s="35" t="s">
        <v>14</v>
      </c>
      <c r="G36" s="36"/>
      <c r="H36" s="7">
        <f>SUM(H13:H35)</f>
        <v>0</v>
      </c>
    </row>
    <row r="37" spans="1:11" ht="34.5" customHeight="1" x14ac:dyDescent="0.25">
      <c r="F37" s="41" t="s">
        <v>21</v>
      </c>
      <c r="G37" s="42"/>
      <c r="H37" s="22"/>
    </row>
    <row r="38" spans="1:11" x14ac:dyDescent="0.25">
      <c r="F38" s="35" t="s">
        <v>15</v>
      </c>
      <c r="G38" s="36"/>
      <c r="H38" s="7">
        <f>H36-H36*H37/100</f>
        <v>0</v>
      </c>
    </row>
    <row r="39" spans="1:11" ht="18.75" customHeight="1" x14ac:dyDescent="0.25">
      <c r="F39" s="35" t="s">
        <v>24</v>
      </c>
      <c r="G39" s="36"/>
      <c r="H39" s="22"/>
    </row>
    <row r="40" spans="1:11" x14ac:dyDescent="0.25">
      <c r="F40" s="37" t="s">
        <v>16</v>
      </c>
      <c r="G40" s="38"/>
      <c r="H40" s="7">
        <f>H38+H38*H39/100</f>
        <v>0</v>
      </c>
    </row>
    <row r="42" spans="1:11" ht="20.25" customHeight="1" x14ac:dyDescent="0.25">
      <c r="A42" s="28" t="s">
        <v>17</v>
      </c>
      <c r="B42" s="28"/>
      <c r="C42" s="28"/>
      <c r="D42" s="28"/>
      <c r="E42" s="28"/>
      <c r="F42" s="28"/>
      <c r="G42" s="10"/>
      <c r="H42" s="10"/>
      <c r="I42" s="10"/>
      <c r="J42" s="10"/>
      <c r="K42" s="10"/>
    </row>
    <row r="43" spans="1:11" ht="21" customHeight="1" x14ac:dyDescent="0.25">
      <c r="A43" s="21" t="s">
        <v>25</v>
      </c>
      <c r="B43" s="18"/>
      <c r="C43" s="18"/>
      <c r="D43" s="18"/>
      <c r="E43" s="18"/>
      <c r="F43" s="18"/>
      <c r="G43" s="10"/>
      <c r="H43" s="10"/>
      <c r="I43" s="10"/>
      <c r="J43" s="10"/>
      <c r="K43" s="10"/>
    </row>
    <row r="44" spans="1:11" ht="97.5" customHeight="1" x14ac:dyDescent="0.25">
      <c r="A44" s="34" t="s">
        <v>19</v>
      </c>
      <c r="B44" s="34"/>
      <c r="C44" s="34"/>
      <c r="D44" s="34"/>
      <c r="E44" s="34"/>
      <c r="F44" s="34"/>
    </row>
    <row r="45" spans="1:11" ht="49.5" customHeight="1" x14ac:dyDescent="0.25">
      <c r="A45" s="34" t="s">
        <v>22</v>
      </c>
      <c r="B45" s="34"/>
      <c r="C45" s="34"/>
      <c r="D45" s="34"/>
      <c r="E45" s="34"/>
      <c r="F45" s="34"/>
    </row>
    <row r="46" spans="1:11" ht="38.25" customHeight="1" x14ac:dyDescent="0.25">
      <c r="A46" s="28" t="s">
        <v>23</v>
      </c>
      <c r="B46" s="28"/>
      <c r="C46" s="28"/>
      <c r="D46" s="28"/>
      <c r="E46" s="28"/>
      <c r="F46" s="28"/>
    </row>
  </sheetData>
  <mergeCells count="15">
    <mergeCell ref="A46:F46"/>
    <mergeCell ref="A42:F42"/>
    <mergeCell ref="A6:B6"/>
    <mergeCell ref="C6:F6"/>
    <mergeCell ref="A7:B7"/>
    <mergeCell ref="C7:F7"/>
    <mergeCell ref="A44:F44"/>
    <mergeCell ref="F36:G36"/>
    <mergeCell ref="F38:G38"/>
    <mergeCell ref="F39:G39"/>
    <mergeCell ref="F40:G40"/>
    <mergeCell ref="A9:G9"/>
    <mergeCell ref="A11:D11"/>
    <mergeCell ref="F37:G37"/>
    <mergeCell ref="A45:F4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Eglė Jatautienė</dc:creator>
  <cp:lastModifiedBy>Eglė Jatautienė</cp:lastModifiedBy>
  <cp:lastPrinted>2026-04-10T08:56:23Z</cp:lastPrinted>
  <dcterms:created xsi:type="dcterms:W3CDTF">2025-06-06T10:41:53Z</dcterms:created>
  <dcterms:modified xsi:type="dcterms:W3CDTF">2026-04-16T09:33:01Z</dcterms:modified>
</cp:coreProperties>
</file>